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475" windowHeight="6075" activeTab="1"/>
  </bookViews>
  <sheets>
    <sheet name="Ekamutneri hamematakan" sheetId="6" r:id="rId1"/>
    <sheet name="Dramakan hamematakan" sheetId="7" r:id="rId2"/>
  </sheets>
  <externalReferences>
    <externalReference r:id="rId3"/>
    <externalReference r:id="rId4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 hamematakan'!$A$1:$E$50</definedName>
    <definedName name="_xlnm.Print_Area" localSheetId="0">'Ekamutneri hamematakan'!$A$1:$E$44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3CodeCol">'[2]5'!#REF!</definedName>
    <definedName name="Tab3Col1">'[2]5'!#REF!</definedName>
    <definedName name="Tab3ColLast">'[2]5'!#REF!</definedName>
    <definedName name="Tab3Row1">'[2]5'!#REF!</definedName>
    <definedName name="Tab3RowLast">'[2]5'!#REF!</definedName>
    <definedName name="Tab4CodeCol">'[2]5'!#REF!</definedName>
    <definedName name="Tab4Col1">'[2]5'!#REF!</definedName>
    <definedName name="Tab4ColLast">'[2]5'!#REF!</definedName>
    <definedName name="Tab4Row1">'[2]5'!#REF!</definedName>
    <definedName name="Tab4RowLast">'[2]5'!#REF!</definedName>
    <definedName name="Tab5CodeCol">'[2]5'!#REF!</definedName>
    <definedName name="Tab5Col1">'[2]5'!#REF!</definedName>
    <definedName name="Tab5ColLast">'[2]5'!#REF!</definedName>
    <definedName name="Tab5Row1">'[2]5'!#REF!</definedName>
    <definedName name="Tab5RowLast">'[2]5'!#REF!</definedName>
    <definedName name="Tab6CodeCol">'[2]5'!#REF!</definedName>
    <definedName name="Tab6Col1">'[2]5'!#REF!</definedName>
    <definedName name="Tab6ColLast">'[2]5'!#REF!</definedName>
    <definedName name="Tab6Row1">'[2]5'!#REF!</definedName>
    <definedName name="Tab6RowLast">'[2]5'!#REF!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</workbook>
</file>

<file path=xl/calcChain.xml><?xml version="1.0" encoding="utf-8"?>
<calcChain xmlns="http://schemas.openxmlformats.org/spreadsheetml/2006/main">
  <c r="D40" i="7"/>
  <c r="D36"/>
  <c r="D35"/>
  <c r="D33"/>
  <c r="D23"/>
  <c r="D35" i="6"/>
  <c r="D27" i="7" l="1"/>
  <c r="D41" i="6" l="1"/>
  <c r="D9" i="7"/>
  <c r="E9" s="1"/>
  <c r="E49"/>
  <c r="D48"/>
  <c r="D47" s="1"/>
  <c r="C48"/>
  <c r="C47" s="1"/>
  <c r="E46"/>
  <c r="E45"/>
  <c r="D44"/>
  <c r="C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9"/>
  <c r="E18"/>
  <c r="E17"/>
  <c r="E16"/>
  <c r="E15"/>
  <c r="E14"/>
  <c r="E13"/>
  <c r="E12"/>
  <c r="E11"/>
  <c r="E10"/>
  <c r="C8"/>
  <c r="E7"/>
  <c r="E43" i="6"/>
  <c r="E42"/>
  <c r="E41"/>
  <c r="C40"/>
  <c r="E40" s="1"/>
  <c r="E39"/>
  <c r="E38"/>
  <c r="E37"/>
  <c r="E36"/>
  <c r="E35"/>
  <c r="E34"/>
  <c r="E33"/>
  <c r="E32"/>
  <c r="D31"/>
  <c r="E30"/>
  <c r="E29"/>
  <c r="E28"/>
  <c r="E27"/>
  <c r="E26"/>
  <c r="E25"/>
  <c r="E24"/>
  <c r="E23"/>
  <c r="E22"/>
  <c r="D21"/>
  <c r="E20"/>
  <c r="E19"/>
  <c r="E18"/>
  <c r="E17"/>
  <c r="E16"/>
  <c r="E15"/>
  <c r="E14"/>
  <c r="E13"/>
  <c r="E12"/>
  <c r="E11"/>
  <c r="E10"/>
  <c r="E9"/>
  <c r="E8"/>
  <c r="D7"/>
  <c r="C7"/>
  <c r="C22" i="7" l="1"/>
  <c r="C21" s="1"/>
  <c r="D22"/>
  <c r="D8"/>
  <c r="E8" s="1"/>
  <c r="C50"/>
  <c r="E44"/>
  <c r="E48"/>
  <c r="D44" i="6"/>
  <c r="E32" i="7"/>
  <c r="E47"/>
  <c r="E7" i="6"/>
  <c r="C31"/>
  <c r="E31" s="1"/>
  <c r="E22" i="7" l="1"/>
  <c r="D21"/>
  <c r="C21" i="6"/>
  <c r="C44" s="1"/>
  <c r="E44" s="1"/>
  <c r="E21" l="1"/>
  <c r="E21" i="7"/>
  <c r="D50"/>
  <c r="E50" l="1"/>
</calcChain>
</file>

<file path=xl/sharedStrings.xml><?xml version="1.0" encoding="utf-8"?>
<sst xmlns="http://schemas.openxmlformats.org/spreadsheetml/2006/main" count="111" uniqueCount="71">
  <si>
    <t xml:space="preserve">                   Տ Ե Ղ Ե Կ Ա Ն Ք</t>
  </si>
  <si>
    <t xml:space="preserve">«Երևանի հ. </t>
  </si>
  <si>
    <t>մանկապարտեզ» ՀՈԱԿ-ի</t>
  </si>
  <si>
    <t xml:space="preserve"> Եկամուտների ու ծախսերի հաստատված նախահաշվի և  փաստացի կատարողականի
 համեմատական ցուցանիշների վերաբերյալ</t>
  </si>
  <si>
    <t>հազ.դրամ</t>
  </si>
  <si>
    <t>հ/հ</t>
  </si>
  <si>
    <t>Հոդվածի անվանումը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</si>
  <si>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</si>
  <si>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</si>
  <si>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</si>
  <si>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</si>
  <si>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</si>
  <si>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</si>
  <si>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</si>
  <si>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</si>
  <si>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</si>
  <si>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</si>
  <si>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</si>
  <si>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</si>
  <si>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</si>
  <si>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 xml:space="preserve">ոչ ընթացիկ </t>
  </si>
  <si>
    <t xml:space="preserve">ընթացիկ </t>
  </si>
  <si>
    <t>Բանկի տոկոսից</t>
  </si>
  <si>
    <t>Ջրի սուբսիդավորում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</si>
  <si>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</si>
  <si>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</si>
  <si>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</si>
  <si>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</si>
  <si>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</si>
  <si>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</si>
  <si>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</si>
  <si>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</si>
  <si>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</si>
  <si>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</si>
  <si>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</si>
  <si>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</si>
  <si>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</si>
  <si>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</si>
  <si>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</si>
  <si>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</si>
  <si>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</si>
  <si>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</si>
  <si>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Բուժ.ծառայության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</si>
  <si>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</si>
  <si>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</si>
  <si>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</si>
  <si>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Գույքագրման և վերագնահատման գծով</t>
  </si>
  <si>
    <t xml:space="preserve">Չփոխհատուցվող հարկերի գծով </t>
  </si>
  <si>
    <t>III</t>
  </si>
  <si>
    <t>ՀԱՎԵԼՈՒՐԴ (ՊԱԿԱՍՈՒՐԴ)</t>
  </si>
  <si>
    <t xml:space="preserve">               Տ Ե Ղ Ե Կ Ա Ն Ք</t>
  </si>
  <si>
    <t xml:space="preserve"> մանկապարտեզ» ՀՈԱԿ-ի</t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</si>
  <si>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</si>
  <si>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</si>
  <si>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</si>
  <si>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</si>
  <si>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</si>
  <si>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Գումարի ետ վերադարձ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</si>
  <si>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</si>
  <si>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</si>
  <si>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</si>
  <si>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</si>
  <si>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</si>
  <si>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</si>
  <si>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</si>
  <si>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</si>
  <si>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</si>
  <si>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IV</t>
  </si>
  <si>
    <t>Դրամական միջոցների ազատ մնացորդը հաշվետու ժամանակաշրջանի վերջին</t>
  </si>
  <si>
    <t xml:space="preserve">  01. 01. 2018թ. – 30.09. 2018թ.</t>
  </si>
  <si>
    <t>հրշեջ վահանակ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</si>
</sst>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4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2"/>
      <name val="Sylfaen"/>
      <family val="1"/>
      <charset val="204"/>
    </font>
    <font>
      <sz val="12"/>
      <name val="Arial AMU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8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0"/>
      <color indexed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1" fillId="0" borderId="0"/>
    <xf numFmtId="0" fontId="2" fillId="0" borderId="0"/>
    <xf numFmtId="0" fontId="2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2" fillId="0" borderId="0"/>
    <xf numFmtId="0" fontId="2" fillId="0" borderId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3" applyNumberFormat="0" applyAlignment="0" applyProtection="0"/>
    <xf numFmtId="0" fontId="19" fillId="20" borderId="4" applyNumberFormat="0" applyAlignment="0" applyProtection="0"/>
    <xf numFmtId="0" fontId="20" fillId="20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21" borderId="9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2" fillId="23" borderId="10" applyNumberFormat="0" applyFont="0" applyAlignment="0" applyProtection="0"/>
    <xf numFmtId="0" fontId="30" fillId="0" borderId="11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</cellStyleXfs>
  <cellXfs count="66">
    <xf numFmtId="0" fontId="0" fillId="0" borderId="0" xfId="0"/>
    <xf numFmtId="166" fontId="4" fillId="0" borderId="2" xfId="2" applyNumberFormat="1" applyFont="1" applyBorder="1" applyAlignment="1" applyProtection="1">
      <alignment horizontal="center" vertical="center" wrapText="1"/>
    </xf>
    <xf numFmtId="0" fontId="4" fillId="0" borderId="2" xfId="2" applyFont="1" applyBorder="1" applyAlignment="1" applyProtection="1">
      <alignment vertical="center"/>
    </xf>
    <xf numFmtId="0" fontId="14" fillId="0" borderId="2" xfId="2" applyFont="1" applyBorder="1" applyAlignment="1" applyProtection="1">
      <alignment horizontal="left" vertical="center" wrapText="1"/>
    </xf>
    <xf numFmtId="0" fontId="13" fillId="0" borderId="2" xfId="2" applyFont="1" applyBorder="1" applyAlignment="1" applyProtection="1">
      <alignment vertical="center"/>
    </xf>
    <xf numFmtId="0" fontId="4" fillId="0" borderId="2" xfId="2" applyFont="1" applyBorder="1" applyAlignment="1" applyProtection="1">
      <alignment horizontal="left" vertical="center"/>
    </xf>
    <xf numFmtId="167" fontId="13" fillId="0" borderId="2" xfId="3" applyNumberFormat="1" applyFont="1" applyBorder="1" applyAlignment="1" applyProtection="1">
      <alignment horizontal="left" vertical="center" wrapText="1"/>
    </xf>
    <xf numFmtId="167" fontId="4" fillId="0" borderId="2" xfId="3" applyNumberFormat="1" applyFont="1" applyBorder="1" applyAlignment="1" applyProtection="1">
      <alignment horizontal="left" vertical="center" wrapText="1"/>
    </xf>
    <xf numFmtId="0" fontId="5" fillId="0" borderId="0" xfId="2" applyFont="1" applyAlignment="1" applyProtection="1">
      <alignment vertical="center"/>
    </xf>
    <xf numFmtId="0" fontId="6" fillId="0" borderId="0" xfId="2" applyFont="1" applyAlignment="1" applyProtection="1">
      <alignment vertical="center"/>
    </xf>
    <xf numFmtId="0" fontId="4" fillId="0" borderId="0" xfId="2" applyFont="1" applyAlignment="1" applyProtection="1">
      <alignment horizontal="center" vertical="center"/>
    </xf>
    <xf numFmtId="0" fontId="4" fillId="0" borderId="0" xfId="2" applyFont="1" applyAlignment="1" applyProtection="1">
      <alignment vertical="center"/>
    </xf>
    <xf numFmtId="0" fontId="4" fillId="0" borderId="0" xfId="2" applyFont="1" applyAlignment="1" applyProtection="1">
      <alignment horizontal="right" vertical="center"/>
    </xf>
    <xf numFmtId="0" fontId="12" fillId="0" borderId="2" xfId="2" applyFont="1" applyBorder="1" applyAlignment="1" applyProtection="1">
      <alignment horizontal="center" vertical="center" wrapText="1"/>
    </xf>
    <xf numFmtId="166" fontId="12" fillId="0" borderId="2" xfId="2" applyNumberFormat="1" applyFont="1" applyBorder="1" applyAlignment="1" applyProtection="1">
      <alignment horizontal="center" vertical="center" wrapText="1"/>
    </xf>
    <xf numFmtId="0" fontId="12" fillId="0" borderId="0" xfId="2" applyFont="1" applyAlignment="1" applyProtection="1">
      <alignment vertical="center"/>
    </xf>
    <xf numFmtId="0" fontId="12" fillId="0" borderId="0" xfId="2" applyFont="1" applyAlignment="1" applyProtection="1">
      <alignment horizontal="center" vertical="center"/>
    </xf>
    <xf numFmtId="0" fontId="3" fillId="0" borderId="0" xfId="2" applyFont="1" applyAlignment="1" applyProtection="1">
      <alignment horizontal="center" vertical="center"/>
    </xf>
    <xf numFmtId="0" fontId="5" fillId="0" borderId="0" xfId="3" applyFont="1" applyAlignment="1" applyProtection="1">
      <alignment horizontal="right" vertical="center"/>
    </xf>
    <xf numFmtId="0" fontId="5" fillId="0" borderId="0" xfId="3" applyFont="1" applyAlignment="1" applyProtection="1">
      <alignment horizontal="center" vertical="center"/>
    </xf>
    <xf numFmtId="0" fontId="5" fillId="0" borderId="0" xfId="3" applyFont="1" applyAlignment="1" applyProtection="1">
      <alignment horizontal="left" vertical="center"/>
    </xf>
    <xf numFmtId="0" fontId="6" fillId="0" borderId="0" xfId="2" applyFont="1" applyAlignment="1" applyProtection="1">
      <alignment horizontal="center" vertical="center"/>
    </xf>
    <xf numFmtId="0" fontId="5" fillId="0" borderId="0" xfId="2" applyNumberFormat="1" applyFont="1" applyAlignment="1" applyProtection="1">
      <alignment horizontal="center" vertical="center" wrapText="1"/>
    </xf>
    <xf numFmtId="0" fontId="4" fillId="0" borderId="0" xfId="2" applyFont="1" applyAlignment="1" applyProtection="1">
      <alignment vertical="center" wrapText="1"/>
    </xf>
    <xf numFmtId="0" fontId="4" fillId="0" borderId="0" xfId="2" applyFont="1" applyAlignment="1" applyProtection="1">
      <alignment horizontal="center" vertical="center" wrapText="1"/>
    </xf>
    <xf numFmtId="0" fontId="7" fillId="0" borderId="0" xfId="3" applyFont="1" applyAlignment="1" applyProtection="1">
      <alignment horizontal="center" vertical="center"/>
    </xf>
    <xf numFmtId="166" fontId="8" fillId="0" borderId="0" xfId="0" applyNumberFormat="1" applyFont="1" applyAlignment="1" applyProtection="1">
      <alignment vertical="center"/>
    </xf>
    <xf numFmtId="166" fontId="8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6" fillId="0" borderId="1" xfId="3" applyFont="1" applyBorder="1" applyAlignment="1" applyProtection="1">
      <alignment vertical="center"/>
    </xf>
    <xf numFmtId="0" fontId="6" fillId="0" borderId="1" xfId="2" applyFont="1" applyBorder="1" applyAlignment="1" applyProtection="1">
      <alignment horizontal="center" vertical="center" wrapText="1"/>
    </xf>
    <xf numFmtId="0" fontId="9" fillId="0" borderId="2" xfId="0" applyNumberFormat="1" applyFont="1" applyBorder="1" applyAlignment="1" applyProtection="1">
      <alignment horizontal="center" vertical="center" wrapText="1"/>
    </xf>
    <xf numFmtId="0" fontId="11" fillId="0" borderId="1" xfId="2" applyNumberFormat="1" applyFont="1" applyBorder="1" applyAlignment="1" applyProtection="1">
      <alignment horizontal="center" vertical="center" wrapText="1"/>
    </xf>
    <xf numFmtId="0" fontId="12" fillId="0" borderId="2" xfId="2" applyFont="1" applyBorder="1" applyAlignment="1" applyProtection="1">
      <alignment horizontal="center" vertical="center"/>
    </xf>
    <xf numFmtId="166" fontId="12" fillId="0" borderId="2" xfId="2" applyNumberFormat="1" applyFont="1" applyBorder="1" applyAlignment="1" applyProtection="1">
      <alignment horizontal="center" vertical="center"/>
    </xf>
    <xf numFmtId="0" fontId="4" fillId="0" borderId="0" xfId="2" applyFont="1" applyBorder="1" applyAlignment="1" applyProtection="1">
      <alignment vertical="center"/>
    </xf>
    <xf numFmtId="0" fontId="4" fillId="0" borderId="2" xfId="2" applyFont="1" applyBorder="1" applyAlignment="1" applyProtection="1">
      <alignment horizontal="center" vertical="center"/>
    </xf>
    <xf numFmtId="166" fontId="4" fillId="0" borderId="2" xfId="2" applyNumberFormat="1" applyFont="1" applyBorder="1" applyAlignment="1" applyProtection="1">
      <alignment horizontal="center" vertical="center"/>
    </xf>
    <xf numFmtId="0" fontId="4" fillId="0" borderId="0" xfId="2" applyFont="1" applyBorder="1" applyAlignment="1" applyProtection="1">
      <alignment horizontal="center" vertical="center"/>
    </xf>
    <xf numFmtId="2" fontId="4" fillId="0" borderId="0" xfId="2" applyNumberFormat="1" applyFont="1" applyAlignment="1" applyProtection="1">
      <alignment horizontal="center" vertical="center"/>
    </xf>
    <xf numFmtId="166" fontId="4" fillId="0" borderId="0" xfId="2" applyNumberFormat="1" applyFont="1" applyAlignment="1" applyProtection="1">
      <alignment horizontal="center" vertical="center"/>
    </xf>
    <xf numFmtId="166" fontId="4" fillId="0" borderId="0" xfId="2" applyNumberFormat="1" applyFont="1" applyAlignment="1" applyProtection="1">
      <alignment vertical="center"/>
    </xf>
    <xf numFmtId="1" fontId="4" fillId="0" borderId="0" xfId="2" applyNumberFormat="1" applyFont="1" applyBorder="1" applyAlignment="1" applyProtection="1">
      <alignment vertical="center"/>
    </xf>
    <xf numFmtId="9" fontId="4" fillId="0" borderId="0" xfId="2" applyNumberFormat="1" applyFont="1" applyAlignment="1" applyProtection="1">
      <alignment horizontal="center" vertical="center"/>
    </xf>
    <xf numFmtId="0" fontId="13" fillId="0" borderId="2" xfId="2" applyFont="1" applyBorder="1" applyAlignment="1" applyProtection="1">
      <alignment horizontal="center" vertical="center"/>
    </xf>
    <xf numFmtId="166" fontId="13" fillId="0" borderId="2" xfId="2" applyNumberFormat="1" applyFont="1" applyBorder="1" applyAlignment="1" applyProtection="1">
      <alignment horizontal="center" vertical="center" wrapText="1"/>
    </xf>
    <xf numFmtId="166" fontId="13" fillId="0" borderId="2" xfId="2" applyNumberFormat="1" applyFont="1" applyBorder="1" applyAlignment="1" applyProtection="1">
      <alignment horizontal="center" vertical="center"/>
    </xf>
    <xf numFmtId="0" fontId="13" fillId="0" borderId="0" xfId="2" applyFont="1" applyBorder="1" applyAlignment="1" applyProtection="1">
      <alignment vertical="center"/>
    </xf>
    <xf numFmtId="0" fontId="13" fillId="0" borderId="0" xfId="2" applyFont="1" applyAlignment="1" applyProtection="1">
      <alignment horizontal="center" vertical="center"/>
    </xf>
    <xf numFmtId="0" fontId="13" fillId="0" borderId="0" xfId="2" applyFont="1" applyAlignment="1" applyProtection="1">
      <alignment vertical="center"/>
    </xf>
    <xf numFmtId="0" fontId="4" fillId="0" borderId="2" xfId="2" applyFont="1" applyBorder="1" applyAlignment="1" applyProtection="1">
      <alignment vertical="center" wrapText="1"/>
    </xf>
    <xf numFmtId="0" fontId="12" fillId="0" borderId="2" xfId="2" applyFont="1" applyBorder="1" applyAlignment="1" applyProtection="1">
      <alignment vertical="center"/>
    </xf>
    <xf numFmtId="166" fontId="12" fillId="0" borderId="0" xfId="2" applyNumberFormat="1" applyFont="1" applyBorder="1" applyAlignment="1" applyProtection="1">
      <alignment vertical="center"/>
    </xf>
    <xf numFmtId="0" fontId="6" fillId="0" borderId="0" xfId="3" applyFont="1" applyAlignment="1" applyProtection="1">
      <alignment vertical="center"/>
    </xf>
    <xf numFmtId="0" fontId="4" fillId="0" borderId="0" xfId="3" applyFont="1" applyBorder="1" applyAlignment="1" applyProtection="1">
      <alignment horizontal="right" vertical="center"/>
    </xf>
    <xf numFmtId="0" fontId="5" fillId="0" borderId="2" xfId="3" applyNumberFormat="1" applyFont="1" applyBorder="1" applyAlignment="1" applyProtection="1">
      <alignment horizontal="center" vertical="center"/>
    </xf>
    <xf numFmtId="167" fontId="5" fillId="0" borderId="2" xfId="3" applyNumberFormat="1" applyFont="1" applyBorder="1" applyAlignment="1" applyProtection="1">
      <alignment horizontal="left" vertical="center" wrapText="1"/>
    </xf>
    <xf numFmtId="166" fontId="5" fillId="0" borderId="2" xfId="3" applyNumberFormat="1" applyFont="1" applyBorder="1" applyAlignment="1" applyProtection="1">
      <alignment horizontal="center" vertical="center"/>
    </xf>
    <xf numFmtId="166" fontId="6" fillId="0" borderId="0" xfId="2" applyNumberFormat="1" applyFont="1" applyAlignment="1" applyProtection="1">
      <alignment vertical="center"/>
    </xf>
    <xf numFmtId="166" fontId="4" fillId="0" borderId="2" xfId="3" applyNumberFormat="1" applyFont="1" applyBorder="1" applyAlignment="1" applyProtection="1">
      <alignment horizontal="center" vertical="center"/>
    </xf>
    <xf numFmtId="166" fontId="13" fillId="0" borderId="2" xfId="3" applyNumberFormat="1" applyFont="1" applyBorder="1" applyAlignment="1" applyProtection="1">
      <alignment horizontal="center" vertical="center"/>
    </xf>
    <xf numFmtId="2" fontId="6" fillId="0" borderId="0" xfId="2" applyNumberFormat="1" applyFont="1" applyAlignment="1" applyProtection="1">
      <alignment vertical="center"/>
    </xf>
    <xf numFmtId="166" fontId="5" fillId="0" borderId="0" xfId="2" applyNumberFormat="1" applyFont="1" applyAlignment="1" applyProtection="1">
      <alignment vertical="center"/>
    </xf>
    <xf numFmtId="0" fontId="13" fillId="0" borderId="2" xfId="2" applyFont="1" applyBorder="1" applyAlignment="1" applyProtection="1">
      <alignment vertical="center" wrapText="1"/>
    </xf>
    <xf numFmtId="0" fontId="4" fillId="0" borderId="2" xfId="3" applyNumberFormat="1" applyFont="1" applyBorder="1" applyAlignment="1" applyProtection="1">
      <alignment horizontal="center" vertical="center"/>
    </xf>
    <xf numFmtId="0" fontId="13" fillId="0" borderId="2" xfId="3" applyNumberFormat="1" applyFont="1" applyBorder="1" applyAlignment="1" applyProtection="1">
      <alignment horizontal="center" vertical="center"/>
    </xf>
  </cellXfs>
  <cellStyles count="50">
    <cellStyle name="20% - Акцент1" xfId="4"/>
    <cellStyle name="20% - Акцент2" xfId="5"/>
    <cellStyle name="20% - Акцент3" xfId="6"/>
    <cellStyle name="20% - Акцент4" xfId="7"/>
    <cellStyle name="20% - Акцент5" xfId="8"/>
    <cellStyle name="20% - Акцент6" xfId="9"/>
    <cellStyle name="40% - Акцент1" xfId="10"/>
    <cellStyle name="40% - Акцент2" xfId="11"/>
    <cellStyle name="40% - Акцент3" xfId="12"/>
    <cellStyle name="40% - Акцент4" xfId="13"/>
    <cellStyle name="40% - Акцент5" xfId="14"/>
    <cellStyle name="40% - Акцент6" xfId="15"/>
    <cellStyle name="60% - Акцент1" xfId="16"/>
    <cellStyle name="60% - Акцент2" xfId="17"/>
    <cellStyle name="60% - Акцент3" xfId="18"/>
    <cellStyle name="60% - Акцент4" xfId="19"/>
    <cellStyle name="60% - Акцент5" xfId="20"/>
    <cellStyle name="60% - Акцент6" xfId="21"/>
    <cellStyle name="Normal" xfId="0" builtinId="0"/>
    <cellStyle name="Normal 2" xfId="2"/>
    <cellStyle name="Normal 2 2" xfId="22"/>
    <cellStyle name="Normal 3" xfId="23"/>
    <cellStyle name="Normal_Sheet1 2" xfId="3"/>
    <cellStyle name="Style 1" xfId="24"/>
    <cellStyle name="Акцент1" xfId="25"/>
    <cellStyle name="Акцент2" xfId="26"/>
    <cellStyle name="Акцент3" xfId="27"/>
    <cellStyle name="Акцент4" xfId="28"/>
    <cellStyle name="Акцент5" xfId="29"/>
    <cellStyle name="Акцент6" xfId="30"/>
    <cellStyle name="Ввод " xfId="31"/>
    <cellStyle name="Вывод" xfId="32"/>
    <cellStyle name="Вычисление" xfId="33"/>
    <cellStyle name="Заголовок 1" xfId="34"/>
    <cellStyle name="Заголовок 2" xfId="35"/>
    <cellStyle name="Заголовок 3" xfId="36"/>
    <cellStyle name="Заголовок 4" xfId="37"/>
    <cellStyle name="Итог" xfId="38"/>
    <cellStyle name="Контрольная ячейка" xfId="39"/>
    <cellStyle name="Название" xfId="40"/>
    <cellStyle name="Нейтральный" xfId="41"/>
    <cellStyle name="Обычный 2" xfId="42"/>
    <cellStyle name="Обычный_Лист1" xfId="1"/>
    <cellStyle name="Плохой" xfId="43"/>
    <cellStyle name="Пояснение" xfId="44"/>
    <cellStyle name="Примечание" xfId="45"/>
    <cellStyle name="Связанная ячейка" xfId="46"/>
    <cellStyle name="Стиль 1" xfId="47"/>
    <cellStyle name="Текст предупреждения" xfId="48"/>
    <cellStyle name="Хороший" xfId="4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HOAK%202017%20balans%207.03.18/Nor%20Norq%20HOAK-ner%202017%20tarekan/Nor%20Norq%20HOAK-ner%202017%20tarekan/mankapartezner/2017%20tarekan%20balans%20105-20.01.2018%20NOR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HOAK%202017%20balans%207.03.18/Nor%20Norq%20HOAK-ner%202017%20tarekan/Nor%20Norq%20HOAK-ner%202017%20tarekan/mankapartezner/h.10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Bacatragir"/>
      <sheetName val="Shenq, shinutyunner"/>
      <sheetName val="Meqenaner ev sarqavorumner "/>
      <sheetName val="Grasenyakayin ev tntesakan guyq"/>
      <sheetName val="Ajl himnakan mijocner"/>
      <sheetName val="Paym. stacv. voch @ntacik aktiv"/>
      <sheetName val="UCH njutakan aktiv"/>
      <sheetName val="Nyuter"/>
      <sheetName val="poqrarjeq artahashv"/>
      <sheetName val="art gujq"/>
      <sheetName val="Paymanov stacvac @ntacik aktiv"/>
    </sheetNames>
    <sheetDataSet>
      <sheetData sheetId="0" refreshError="1"/>
      <sheetData sheetId="1">
        <row r="6">
          <cell r="D6">
            <v>510574.5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>
        <row r="75">
          <cell r="D75" t="str">
            <v>Աննա Գրիգորյան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view="pageBreakPreview" topLeftCell="A26" zoomScaleSheetLayoutView="100" workbookViewId="0">
      <selection activeCell="A32" sqref="A1:XFD1048576"/>
    </sheetView>
  </sheetViews>
  <sheetFormatPr defaultRowHeight="13.5"/>
  <cols>
    <col min="1" max="1" width="4.28515625" style="10" customWidth="1"/>
    <col min="2" max="2" width="52.140625" style="11" customWidth="1"/>
    <col min="3" max="4" width="17.85546875" style="11" customWidth="1"/>
    <col min="5" max="5" width="14.140625" style="11" customWidth="1"/>
    <col min="6" max="6" width="13.140625" style="11" customWidth="1"/>
    <col min="7" max="7" width="10.7109375" style="10" bestFit="1" customWidth="1"/>
    <col min="8" max="9" width="9.140625" style="10"/>
    <col min="10" max="16384" width="9.140625" style="11"/>
  </cols>
  <sheetData>
    <row r="1" spans="1:13" ht="16.5" customHeight="1">
      <c r="A1" s="17" t="s">
        <v>0</v>
      </c>
      <c r="B1" s="17"/>
      <c r="C1" s="17"/>
      <c r="D1" s="17"/>
      <c r="E1" s="17"/>
    </row>
    <row r="2" spans="1:13" s="9" customFormat="1" ht="20.25" customHeight="1">
      <c r="A2" s="18" t="s">
        <v>1</v>
      </c>
      <c r="B2" s="18"/>
      <c r="C2" s="19">
        <v>105</v>
      </c>
      <c r="D2" s="20" t="s">
        <v>2</v>
      </c>
      <c r="E2" s="20"/>
      <c r="G2" s="21"/>
      <c r="H2" s="21"/>
      <c r="I2" s="21"/>
    </row>
    <row r="3" spans="1:13" ht="45" customHeight="1">
      <c r="A3" s="22" t="s">
        <v>3</v>
      </c>
      <c r="B3" s="22"/>
      <c r="C3" s="22"/>
      <c r="D3" s="22"/>
      <c r="E3" s="22"/>
      <c r="F3" s="23"/>
      <c r="G3" s="24"/>
      <c r="H3" s="24"/>
    </row>
    <row r="4" spans="1:13" s="28" customFormat="1" ht="22.5" customHeight="1">
      <c r="A4" s="25" t="s">
        <v>69</v>
      </c>
      <c r="B4" s="25"/>
      <c r="C4" s="25"/>
      <c r="D4" s="25"/>
      <c r="E4" s="25"/>
      <c r="F4" s="26"/>
      <c r="G4" s="27"/>
      <c r="H4" s="27"/>
      <c r="I4" s="27"/>
      <c r="J4" s="26"/>
      <c r="K4" s="26"/>
      <c r="L4" s="26"/>
      <c r="M4" s="26"/>
    </row>
    <row r="5" spans="1:13">
      <c r="E5" s="12" t="s">
        <v>4</v>
      </c>
    </row>
    <row r="6" spans="1:13" s="9" customFormat="1" ht="63.75" customHeight="1">
      <c r="A6" s="29" t="s">
        <v>5</v>
      </c>
      <c r="B6" s="30" t="s">
        <v>6</v>
      </c>
      <c r="C6" s="31" t="s">
        <v>7</v>
      </c>
      <c r="D6" s="31" t="s">
        <v>8</v>
      </c>
      <c r="E6" s="32" t="s">
        <v>9</v>
      </c>
      <c r="G6" s="21"/>
      <c r="H6" s="21"/>
      <c r="I6" s="21"/>
    </row>
    <row r="7" spans="1:13" ht="31.5" customHeight="1">
      <c r="A7" s="33" t="s">
        <v>10</v>
      </c>
      <c r="B7" s="13" t="s">
        <v>11</v>
      </c>
      <c r="C7" s="34">
        <f>SUM(C8:C15,C18:C20)</f>
        <v>21789.8</v>
      </c>
      <c r="D7" s="34">
        <f>SUM(D8:D15,D18:D20)</f>
        <v>21440.2</v>
      </c>
      <c r="E7" s="34">
        <f t="shared" ref="E7:E44" si="0">D7-C7</f>
        <v>-349.59999999999854</v>
      </c>
      <c r="F7" s="35"/>
    </row>
    <row r="8" spans="1:13" ht="18.75" customHeight="1">
      <c r="A8" s="36">
        <v>1</v>
      </c>
      <c r="B8" s="2" t="s">
        <v>12</v>
      </c>
      <c r="C8" s="37">
        <v>20958</v>
      </c>
      <c r="D8" s="37">
        <v>20815</v>
      </c>
      <c r="E8" s="37">
        <f t="shared" si="0"/>
        <v>-143</v>
      </c>
      <c r="F8" s="35"/>
      <c r="G8" s="38"/>
    </row>
    <row r="9" spans="1:13" ht="18.75" hidden="1" customHeight="1">
      <c r="A9" s="36">
        <v>2</v>
      </c>
      <c r="B9" s="2" t="s">
        <v>13</v>
      </c>
      <c r="C9" s="37"/>
      <c r="D9" s="37"/>
      <c r="E9" s="37">
        <f t="shared" si="0"/>
        <v>0</v>
      </c>
      <c r="F9" s="35"/>
      <c r="G9" s="39"/>
      <c r="H9" s="40"/>
      <c r="J9" s="41"/>
      <c r="K9" s="41"/>
    </row>
    <row r="10" spans="1:13" ht="18.75" hidden="1" customHeight="1">
      <c r="A10" s="36">
        <v>3</v>
      </c>
      <c r="B10" s="2" t="s">
        <v>14</v>
      </c>
      <c r="C10" s="37"/>
      <c r="D10" s="37"/>
      <c r="E10" s="37">
        <f t="shared" si="0"/>
        <v>0</v>
      </c>
      <c r="F10" s="35"/>
      <c r="G10" s="39"/>
      <c r="J10" s="41"/>
    </row>
    <row r="11" spans="1:13" ht="18.75" hidden="1" customHeight="1">
      <c r="A11" s="36">
        <v>4</v>
      </c>
      <c r="B11" s="2" t="s">
        <v>15</v>
      </c>
      <c r="C11" s="1"/>
      <c r="D11" s="1"/>
      <c r="E11" s="37">
        <f t="shared" si="0"/>
        <v>0</v>
      </c>
      <c r="F11" s="35"/>
      <c r="G11" s="39"/>
      <c r="K11" s="41"/>
    </row>
    <row r="12" spans="1:13" ht="18.75" customHeight="1">
      <c r="A12" s="36">
        <v>2</v>
      </c>
      <c r="B12" s="2" t="s">
        <v>16</v>
      </c>
      <c r="C12" s="1">
        <v>831.8</v>
      </c>
      <c r="D12" s="1">
        <v>620.70000000000005</v>
      </c>
      <c r="E12" s="37">
        <f t="shared" si="0"/>
        <v>-211.09999999999991</v>
      </c>
      <c r="F12" s="42"/>
      <c r="G12" s="42"/>
    </row>
    <row r="13" spans="1:13" ht="18.75" hidden="1" customHeight="1">
      <c r="A13" s="36">
        <v>6</v>
      </c>
      <c r="B13" s="2" t="s">
        <v>17</v>
      </c>
      <c r="C13" s="1"/>
      <c r="D13" s="1"/>
      <c r="E13" s="37">
        <f t="shared" si="0"/>
        <v>0</v>
      </c>
      <c r="F13" s="35"/>
      <c r="G13" s="39"/>
      <c r="H13" s="43"/>
      <c r="I13" s="39"/>
      <c r="J13" s="39"/>
    </row>
    <row r="14" spans="1:13" ht="18.75" hidden="1" customHeight="1">
      <c r="A14" s="36">
        <v>7</v>
      </c>
      <c r="B14" s="2" t="s">
        <v>18</v>
      </c>
      <c r="C14" s="1"/>
      <c r="D14" s="1"/>
      <c r="E14" s="37">
        <f t="shared" si="0"/>
        <v>0</v>
      </c>
      <c r="F14" s="35"/>
    </row>
    <row r="15" spans="1:13" ht="18.75" hidden="1" customHeight="1">
      <c r="A15" s="36">
        <v>8</v>
      </c>
      <c r="B15" s="5" t="s">
        <v>19</v>
      </c>
      <c r="C15" s="1"/>
      <c r="D15" s="1"/>
      <c r="E15" s="37">
        <f t="shared" si="0"/>
        <v>0</v>
      </c>
      <c r="F15" s="35"/>
    </row>
    <row r="16" spans="1:13" ht="18.75" hidden="1" customHeight="1">
      <c r="A16" s="36">
        <v>9.1</v>
      </c>
      <c r="B16" s="2" t="s">
        <v>20</v>
      </c>
      <c r="C16" s="1"/>
      <c r="D16" s="1"/>
      <c r="E16" s="37">
        <f t="shared" si="0"/>
        <v>0</v>
      </c>
      <c r="F16" s="35"/>
    </row>
    <row r="17" spans="1:11" ht="18.75" hidden="1" customHeight="1">
      <c r="A17" s="36">
        <v>9.1999999999999993</v>
      </c>
      <c r="B17" s="2" t="s">
        <v>21</v>
      </c>
      <c r="C17" s="1"/>
      <c r="D17" s="1"/>
      <c r="E17" s="37">
        <f t="shared" si="0"/>
        <v>0</v>
      </c>
      <c r="F17" s="35"/>
    </row>
    <row r="18" spans="1:11" ht="18.75" hidden="1" customHeight="1">
      <c r="A18" s="36">
        <v>10</v>
      </c>
      <c r="B18" s="2" t="s">
        <v>22</v>
      </c>
      <c r="C18" s="1"/>
      <c r="D18" s="1"/>
      <c r="E18" s="37">
        <f t="shared" si="0"/>
        <v>0</v>
      </c>
      <c r="F18" s="35"/>
    </row>
    <row r="19" spans="1:11" ht="18.75" customHeight="1">
      <c r="A19" s="36">
        <v>3</v>
      </c>
      <c r="B19" s="5" t="s">
        <v>23</v>
      </c>
      <c r="C19" s="1"/>
      <c r="D19" s="1">
        <v>4.5</v>
      </c>
      <c r="E19" s="37">
        <f t="shared" si="0"/>
        <v>4.5</v>
      </c>
      <c r="F19" s="35"/>
    </row>
    <row r="20" spans="1:11" ht="18.75" hidden="1" customHeight="1">
      <c r="A20" s="36">
        <v>12</v>
      </c>
      <c r="B20" s="5"/>
      <c r="C20" s="1"/>
      <c r="D20" s="1"/>
      <c r="E20" s="37">
        <f t="shared" si="0"/>
        <v>0</v>
      </c>
      <c r="F20" s="35"/>
    </row>
    <row r="21" spans="1:11" ht="29.25" customHeight="1">
      <c r="A21" s="33" t="s">
        <v>24</v>
      </c>
      <c r="B21" s="13" t="s">
        <v>25</v>
      </c>
      <c r="C21" s="14">
        <f>SUM(C22,C25:C31,C35:C42,C43:C43)</f>
        <v>23450.199999999997</v>
      </c>
      <c r="D21" s="14">
        <f>SUM(D22,D25:D31,D35:D42,D43:D43)</f>
        <v>23357.9</v>
      </c>
      <c r="E21" s="34">
        <f t="shared" si="0"/>
        <v>-92.299999999995634</v>
      </c>
      <c r="F21" s="35"/>
    </row>
    <row r="22" spans="1:11" ht="21" customHeight="1">
      <c r="A22" s="36">
        <v>1</v>
      </c>
      <c r="B22" s="2" t="s">
        <v>26</v>
      </c>
      <c r="C22" s="1">
        <v>15088.1</v>
      </c>
      <c r="D22" s="37">
        <v>15150.7</v>
      </c>
      <c r="E22" s="37">
        <f t="shared" si="0"/>
        <v>62.600000000000364</v>
      </c>
      <c r="F22" s="35"/>
      <c r="G22" s="38"/>
      <c r="K22" s="41"/>
    </row>
    <row r="23" spans="1:11" s="49" customFormat="1" ht="21" hidden="1" customHeight="1">
      <c r="A23" s="44">
        <v>1.1000000000000001</v>
      </c>
      <c r="B23" s="4" t="s">
        <v>27</v>
      </c>
      <c r="C23" s="45"/>
      <c r="D23" s="46"/>
      <c r="E23" s="46">
        <f>D23-C23</f>
        <v>0</v>
      </c>
      <c r="F23" s="47"/>
      <c r="G23" s="38"/>
      <c r="H23" s="48"/>
      <c r="I23" s="48"/>
    </row>
    <row r="24" spans="1:11" s="49" customFormat="1" ht="21" hidden="1" customHeight="1">
      <c r="A24" s="44">
        <v>1.2</v>
      </c>
      <c r="B24" s="4" t="s">
        <v>28</v>
      </c>
      <c r="C24" s="45"/>
      <c r="D24" s="46"/>
      <c r="E24" s="46">
        <f>D24-C24</f>
        <v>0</v>
      </c>
      <c r="F24" s="47"/>
      <c r="G24" s="38"/>
      <c r="H24" s="48"/>
      <c r="I24" s="48"/>
    </row>
    <row r="25" spans="1:11" ht="21" customHeight="1">
      <c r="A25" s="36">
        <v>2</v>
      </c>
      <c r="B25" s="2" t="s">
        <v>29</v>
      </c>
      <c r="C25" s="1">
        <v>4398.8999999999996</v>
      </c>
      <c r="D25" s="37">
        <v>4502.6000000000004</v>
      </c>
      <c r="E25" s="37">
        <f t="shared" si="0"/>
        <v>103.70000000000073</v>
      </c>
      <c r="F25" s="35"/>
      <c r="G25" s="38"/>
    </row>
    <row r="26" spans="1:11" ht="21" customHeight="1">
      <c r="A26" s="36">
        <v>3</v>
      </c>
      <c r="B26" s="2" t="s">
        <v>30</v>
      </c>
      <c r="C26" s="1">
        <v>1256.0999999999999</v>
      </c>
      <c r="D26" s="37">
        <v>1024.5999999999999</v>
      </c>
      <c r="E26" s="37">
        <f t="shared" si="0"/>
        <v>-231.5</v>
      </c>
      <c r="F26" s="35"/>
      <c r="G26" s="38"/>
    </row>
    <row r="27" spans="1:11" ht="21" customHeight="1">
      <c r="A27" s="36">
        <v>4</v>
      </c>
      <c r="B27" s="2" t="s">
        <v>31</v>
      </c>
      <c r="C27" s="1">
        <v>972.2</v>
      </c>
      <c r="D27" s="1">
        <v>920.3</v>
      </c>
      <c r="E27" s="37">
        <f t="shared" si="0"/>
        <v>-51.900000000000091</v>
      </c>
      <c r="F27" s="35"/>
      <c r="G27" s="38"/>
    </row>
    <row r="28" spans="1:11" ht="21" customHeight="1">
      <c r="A28" s="36">
        <v>5</v>
      </c>
      <c r="B28" s="2" t="s">
        <v>32</v>
      </c>
      <c r="C28" s="1">
        <v>80.7</v>
      </c>
      <c r="D28" s="37">
        <v>75.8</v>
      </c>
      <c r="E28" s="37">
        <f t="shared" si="0"/>
        <v>-4.9000000000000057</v>
      </c>
      <c r="F28" s="35"/>
      <c r="G28" s="38"/>
    </row>
    <row r="29" spans="1:11" ht="21" customHeight="1">
      <c r="A29" s="36">
        <v>6</v>
      </c>
      <c r="B29" s="2" t="s">
        <v>33</v>
      </c>
      <c r="C29" s="1">
        <v>44.5</v>
      </c>
      <c r="D29" s="37">
        <v>44.5</v>
      </c>
      <c r="E29" s="37">
        <f t="shared" si="0"/>
        <v>0</v>
      </c>
      <c r="F29" s="35"/>
      <c r="G29" s="38"/>
    </row>
    <row r="30" spans="1:11" ht="21" customHeight="1">
      <c r="A30" s="36">
        <v>7</v>
      </c>
      <c r="B30" s="2" t="s">
        <v>34</v>
      </c>
      <c r="C30" s="1">
        <v>7.5</v>
      </c>
      <c r="D30" s="37"/>
      <c r="E30" s="37">
        <f t="shared" si="0"/>
        <v>-7.5</v>
      </c>
      <c r="F30" s="35"/>
      <c r="G30" s="38"/>
    </row>
    <row r="31" spans="1:11" ht="21" customHeight="1">
      <c r="A31" s="36">
        <v>8</v>
      </c>
      <c r="B31" s="2" t="s">
        <v>35</v>
      </c>
      <c r="C31" s="1">
        <f>SUM(C32:C34)</f>
        <v>80.599999999999994</v>
      </c>
      <c r="D31" s="1">
        <f>SUM(D32:D34)</f>
        <v>78.400000000000006</v>
      </c>
      <c r="E31" s="37">
        <f t="shared" si="0"/>
        <v>-2.1999999999999886</v>
      </c>
      <c r="F31" s="35"/>
      <c r="G31" s="38"/>
    </row>
    <row r="32" spans="1:11" s="49" customFormat="1" ht="21" customHeight="1">
      <c r="A32" s="44">
        <v>8.1</v>
      </c>
      <c r="B32" s="4" t="s">
        <v>36</v>
      </c>
      <c r="C32" s="45">
        <v>38.4</v>
      </c>
      <c r="D32" s="46">
        <v>38.4</v>
      </c>
      <c r="E32" s="46">
        <f t="shared" si="0"/>
        <v>0</v>
      </c>
      <c r="F32" s="47"/>
      <c r="G32" s="38"/>
      <c r="H32" s="48"/>
      <c r="I32" s="48"/>
    </row>
    <row r="33" spans="1:9" s="49" customFormat="1" ht="21" customHeight="1">
      <c r="A33" s="44">
        <v>8.1999999999999993</v>
      </c>
      <c r="B33" s="4" t="s">
        <v>37</v>
      </c>
      <c r="C33" s="45">
        <v>3.8</v>
      </c>
      <c r="D33" s="46">
        <v>1.6</v>
      </c>
      <c r="E33" s="46">
        <f t="shared" si="0"/>
        <v>-2.1999999999999997</v>
      </c>
      <c r="F33" s="47"/>
      <c r="G33" s="38"/>
      <c r="H33" s="48"/>
      <c r="I33" s="48"/>
    </row>
    <row r="34" spans="1:9" s="49" customFormat="1" ht="21" customHeight="1">
      <c r="A34" s="44">
        <v>8.3000000000000007</v>
      </c>
      <c r="B34" s="4" t="s">
        <v>38</v>
      </c>
      <c r="C34" s="45">
        <v>38.4</v>
      </c>
      <c r="D34" s="46">
        <v>38.4</v>
      </c>
      <c r="E34" s="46">
        <f t="shared" si="0"/>
        <v>0</v>
      </c>
      <c r="F34" s="47"/>
      <c r="G34" s="38"/>
      <c r="H34" s="48"/>
      <c r="I34" s="48"/>
    </row>
    <row r="35" spans="1:9" ht="21" customHeight="1">
      <c r="A35" s="36">
        <v>9</v>
      </c>
      <c r="B35" s="2" t="s">
        <v>39</v>
      </c>
      <c r="C35" s="1">
        <v>441</v>
      </c>
      <c r="D35" s="37">
        <f>112.2+24</f>
        <v>136.19999999999999</v>
      </c>
      <c r="E35" s="37">
        <f t="shared" si="0"/>
        <v>-304.8</v>
      </c>
      <c r="F35" s="35"/>
      <c r="G35" s="38"/>
    </row>
    <row r="36" spans="1:9" ht="21" customHeight="1">
      <c r="A36" s="36">
        <v>10</v>
      </c>
      <c r="B36" s="2" t="s">
        <v>40</v>
      </c>
      <c r="C36" s="1">
        <v>37.5</v>
      </c>
      <c r="D36" s="37">
        <v>30</v>
      </c>
      <c r="E36" s="37">
        <f t="shared" si="0"/>
        <v>-7.5</v>
      </c>
      <c r="F36" s="35"/>
      <c r="G36" s="38"/>
    </row>
    <row r="37" spans="1:9" ht="21" customHeight="1">
      <c r="A37" s="36">
        <v>11</v>
      </c>
      <c r="B37" s="3" t="s">
        <v>41</v>
      </c>
      <c r="C37" s="1"/>
      <c r="D37" s="37">
        <v>70</v>
      </c>
      <c r="E37" s="37">
        <f t="shared" si="0"/>
        <v>70</v>
      </c>
      <c r="F37" s="35"/>
      <c r="G37" s="38"/>
    </row>
    <row r="38" spans="1:9" ht="21" customHeight="1">
      <c r="A38" s="36">
        <v>12</v>
      </c>
      <c r="B38" s="2" t="s">
        <v>42</v>
      </c>
      <c r="C38" s="1">
        <v>90</v>
      </c>
      <c r="D38" s="37">
        <v>88</v>
      </c>
      <c r="E38" s="37">
        <f t="shared" si="0"/>
        <v>-2</v>
      </c>
      <c r="F38" s="35"/>
      <c r="G38" s="38"/>
    </row>
    <row r="39" spans="1:9" ht="21" customHeight="1">
      <c r="A39" s="36">
        <v>13</v>
      </c>
      <c r="B39" s="2" t="s">
        <v>43</v>
      </c>
      <c r="C39" s="1">
        <v>101.3</v>
      </c>
      <c r="D39" s="37">
        <v>68.099999999999994</v>
      </c>
      <c r="E39" s="37">
        <f>D39-C39</f>
        <v>-33.200000000000003</v>
      </c>
      <c r="F39" s="35"/>
      <c r="G39" s="38"/>
    </row>
    <row r="40" spans="1:9" ht="21" customHeight="1">
      <c r="A40" s="36">
        <v>14</v>
      </c>
      <c r="B40" s="2" t="s">
        <v>44</v>
      </c>
      <c r="C40" s="1">
        <f>+F40/4.5*2.5</f>
        <v>0</v>
      </c>
      <c r="D40" s="37">
        <v>528</v>
      </c>
      <c r="E40" s="37">
        <f>D40-C40</f>
        <v>528</v>
      </c>
      <c r="F40" s="35"/>
      <c r="G40" s="38"/>
    </row>
    <row r="41" spans="1:9" ht="20.25" customHeight="1">
      <c r="A41" s="36">
        <v>15</v>
      </c>
      <c r="B41" s="2" t="s">
        <v>45</v>
      </c>
      <c r="C41" s="1">
        <v>831.8</v>
      </c>
      <c r="D41" s="37">
        <f>576.3+44.4</f>
        <v>620.69999999999993</v>
      </c>
      <c r="E41" s="37">
        <f>D41-C41</f>
        <v>-211.10000000000002</v>
      </c>
      <c r="F41" s="35"/>
      <c r="G41" s="38"/>
    </row>
    <row r="42" spans="1:9" ht="21" customHeight="1">
      <c r="A42" s="36">
        <v>16</v>
      </c>
      <c r="B42" s="2" t="s">
        <v>46</v>
      </c>
      <c r="C42" s="37">
        <v>10</v>
      </c>
      <c r="D42" s="37">
        <v>10</v>
      </c>
      <c r="E42" s="37">
        <f t="shared" ref="E42" si="1">D42-C42</f>
        <v>0</v>
      </c>
      <c r="F42" s="35"/>
    </row>
    <row r="43" spans="1:9" s="49" customFormat="1" ht="25.5" customHeight="1">
      <c r="A43" s="36">
        <v>17</v>
      </c>
      <c r="B43" s="50" t="s">
        <v>47</v>
      </c>
      <c r="C43" s="46">
        <v>10</v>
      </c>
      <c r="D43" s="46">
        <v>10</v>
      </c>
      <c r="E43" s="46">
        <f>D43-C43</f>
        <v>0</v>
      </c>
      <c r="F43" s="47"/>
      <c r="G43" s="48"/>
      <c r="H43" s="48"/>
      <c r="I43" s="48"/>
    </row>
    <row r="44" spans="1:9" s="15" customFormat="1" ht="24.75" customHeight="1">
      <c r="A44" s="33" t="s">
        <v>48</v>
      </c>
      <c r="B44" s="51" t="s">
        <v>49</v>
      </c>
      <c r="C44" s="34">
        <f>C7-C21</f>
        <v>-1660.3999999999978</v>
      </c>
      <c r="D44" s="34">
        <f>D7-D21</f>
        <v>-1917.7000000000007</v>
      </c>
      <c r="E44" s="34">
        <f t="shared" si="0"/>
        <v>-257.30000000000291</v>
      </c>
      <c r="F44" s="52"/>
      <c r="G44" s="16"/>
      <c r="H44" s="16"/>
      <c r="I44" s="16"/>
    </row>
    <row r="45" spans="1:9">
      <c r="B45" s="35"/>
      <c r="C45" s="35"/>
      <c r="D45" s="35"/>
      <c r="E45" s="35"/>
      <c r="F45" s="35"/>
    </row>
    <row r="46" spans="1:9">
      <c r="B46" s="35"/>
      <c r="C46" s="35"/>
      <c r="D46" s="35"/>
      <c r="E46" s="35"/>
      <c r="F46" s="35"/>
    </row>
    <row r="47" spans="1:9">
      <c r="B47" s="35"/>
      <c r="C47" s="35"/>
      <c r="D47" s="35"/>
      <c r="E47" s="35"/>
      <c r="F47" s="35"/>
    </row>
    <row r="48" spans="1:9">
      <c r="B48" s="35"/>
      <c r="C48" s="35"/>
      <c r="D48" s="35"/>
      <c r="E48" s="35"/>
      <c r="F48" s="35"/>
    </row>
    <row r="49" spans="2:5">
      <c r="B49" s="35"/>
      <c r="C49" s="35"/>
      <c r="D49" s="35"/>
      <c r="E49" s="35"/>
    </row>
    <row r="50" spans="2:5">
      <c r="B50" s="35"/>
      <c r="C50" s="35"/>
      <c r="D50" s="35"/>
      <c r="E50" s="35"/>
    </row>
    <row r="51" spans="2:5">
      <c r="B51" s="35"/>
      <c r="C51" s="35"/>
      <c r="D51" s="35"/>
      <c r="E51" s="3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1:E1"/>
    <mergeCell ref="A2:B2"/>
    <mergeCell ref="D2:E2"/>
    <mergeCell ref="A3:E3"/>
    <mergeCell ref="A4:E4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0"/>
  <sheetViews>
    <sheetView tabSelected="1" view="pageBreakPreview" topLeftCell="A29" zoomScaleSheetLayoutView="100" workbookViewId="0">
      <selection activeCell="A29" sqref="A1:XFD1048576"/>
    </sheetView>
  </sheetViews>
  <sheetFormatPr defaultRowHeight="13.5"/>
  <cols>
    <col min="1" max="1" width="5.5703125" style="11" customWidth="1"/>
    <col min="2" max="2" width="52.42578125" style="11" customWidth="1"/>
    <col min="3" max="3" width="17.7109375" style="11" customWidth="1"/>
    <col min="4" max="4" width="18" style="11" customWidth="1"/>
    <col min="5" max="5" width="14.42578125" style="11" customWidth="1"/>
    <col min="6" max="8" width="9.140625" style="11"/>
    <col min="9" max="9" width="9.42578125" style="11" bestFit="1" customWidth="1"/>
    <col min="10" max="11" width="9.140625" style="11"/>
    <col min="12" max="12" width="10" style="11" bestFit="1" customWidth="1"/>
    <col min="13" max="16384" width="9.140625" style="11"/>
  </cols>
  <sheetData>
    <row r="1" spans="1:13" ht="20.25" customHeight="1">
      <c r="A1" s="17" t="s">
        <v>50</v>
      </c>
      <c r="B1" s="17"/>
      <c r="C1" s="17"/>
      <c r="D1" s="17"/>
      <c r="E1" s="17"/>
    </row>
    <row r="2" spans="1:13" s="9" customFormat="1" ht="19.5" customHeight="1">
      <c r="A2" s="18" t="s">
        <v>1</v>
      </c>
      <c r="B2" s="18"/>
      <c r="C2" s="19">
        <v>105</v>
      </c>
      <c r="D2" s="20" t="s">
        <v>51</v>
      </c>
      <c r="E2" s="20"/>
    </row>
    <row r="3" spans="1:13" ht="49.5" customHeight="1">
      <c r="A3" s="22" t="s">
        <v>52</v>
      </c>
      <c r="B3" s="22"/>
      <c r="C3" s="22"/>
      <c r="D3" s="22"/>
      <c r="E3" s="22"/>
      <c r="F3" s="23"/>
      <c r="G3" s="23"/>
      <c r="H3" s="23"/>
      <c r="I3" s="23"/>
      <c r="J3" s="23"/>
      <c r="K3" s="23"/>
    </row>
    <row r="4" spans="1:13" s="28" customFormat="1" ht="22.5" customHeight="1">
      <c r="A4" s="25" t="s">
        <v>69</v>
      </c>
      <c r="B4" s="25"/>
      <c r="C4" s="25"/>
      <c r="D4" s="25"/>
      <c r="E4" s="25"/>
      <c r="F4" s="26"/>
      <c r="G4" s="26"/>
      <c r="H4" s="26"/>
      <c r="I4" s="26"/>
      <c r="J4" s="26"/>
      <c r="K4" s="26"/>
      <c r="L4" s="26"/>
      <c r="M4" s="26"/>
    </row>
    <row r="5" spans="1:13" s="9" customFormat="1" ht="17.25" customHeight="1">
      <c r="A5" s="53"/>
      <c r="B5" s="53"/>
      <c r="E5" s="54" t="s">
        <v>53</v>
      </c>
    </row>
    <row r="6" spans="1:13" s="9" customFormat="1" ht="63" customHeight="1">
      <c r="A6" s="29" t="s">
        <v>5</v>
      </c>
      <c r="B6" s="30" t="s">
        <v>6</v>
      </c>
      <c r="C6" s="31" t="s">
        <v>7</v>
      </c>
      <c r="D6" s="31" t="s">
        <v>8</v>
      </c>
      <c r="E6" s="32" t="s">
        <v>9</v>
      </c>
    </row>
    <row r="7" spans="1:13" s="9" customFormat="1" ht="41.25" customHeight="1">
      <c r="A7" s="55" t="s">
        <v>10</v>
      </c>
      <c r="B7" s="56" t="s">
        <v>54</v>
      </c>
      <c r="C7" s="57">
        <v>2373.1</v>
      </c>
      <c r="D7" s="57">
        <v>2373.1</v>
      </c>
      <c r="E7" s="57">
        <f>D7-C7</f>
        <v>0</v>
      </c>
    </row>
    <row r="8" spans="1:13" s="9" customFormat="1" ht="34.5">
      <c r="A8" s="55" t="s">
        <v>24</v>
      </c>
      <c r="B8" s="56" t="s">
        <v>55</v>
      </c>
      <c r="C8" s="57">
        <f>SUM(C9:C20)</f>
        <v>22090.799999999999</v>
      </c>
      <c r="D8" s="57">
        <f>SUM(D9:D20)</f>
        <v>21855.200000000001</v>
      </c>
      <c r="E8" s="57">
        <f>D8-C8</f>
        <v>-235.59999999999854</v>
      </c>
      <c r="G8" s="58"/>
    </row>
    <row r="9" spans="1:13" s="9" customFormat="1" ht="17.25" customHeight="1">
      <c r="A9" s="36">
        <v>1</v>
      </c>
      <c r="B9" s="5" t="s">
        <v>12</v>
      </c>
      <c r="C9" s="59">
        <v>20958</v>
      </c>
      <c r="D9" s="59">
        <f>+'Ekamutneri hamematakan'!D8</f>
        <v>20815</v>
      </c>
      <c r="E9" s="59">
        <f>D9-C9</f>
        <v>-143</v>
      </c>
    </row>
    <row r="10" spans="1:13" s="9" customFormat="1" ht="17.25" hidden="1" customHeight="1">
      <c r="A10" s="36">
        <v>2</v>
      </c>
      <c r="B10" s="5" t="s">
        <v>13</v>
      </c>
      <c r="C10" s="59"/>
      <c r="D10" s="59"/>
      <c r="E10" s="59">
        <f>D10-C10</f>
        <v>0</v>
      </c>
    </row>
    <row r="11" spans="1:13" s="9" customFormat="1" ht="17.25" hidden="1" customHeight="1">
      <c r="A11" s="36">
        <v>3</v>
      </c>
      <c r="B11" s="2" t="s">
        <v>14</v>
      </c>
      <c r="C11" s="59"/>
      <c r="D11" s="59"/>
      <c r="E11" s="59">
        <f>D11-C11</f>
        <v>0</v>
      </c>
    </row>
    <row r="12" spans="1:13" s="9" customFormat="1" ht="17.25" hidden="1" customHeight="1">
      <c r="A12" s="36">
        <v>4</v>
      </c>
      <c r="B12" s="5" t="s">
        <v>15</v>
      </c>
      <c r="C12" s="59"/>
      <c r="D12" s="59"/>
      <c r="E12" s="59">
        <f t="shared" ref="E12:E48" si="0">D12-C12</f>
        <v>0</v>
      </c>
    </row>
    <row r="13" spans="1:13" s="9" customFormat="1" ht="17.25" customHeight="1">
      <c r="A13" s="36">
        <v>2</v>
      </c>
      <c r="B13" s="2" t="s">
        <v>16</v>
      </c>
      <c r="C13" s="59">
        <v>831.8</v>
      </c>
      <c r="D13" s="59">
        <v>687.2</v>
      </c>
      <c r="E13" s="59">
        <f t="shared" si="0"/>
        <v>-144.59999999999991</v>
      </c>
      <c r="G13" s="58"/>
    </row>
    <row r="14" spans="1:13" s="9" customFormat="1" ht="17.25" hidden="1" customHeight="1">
      <c r="A14" s="36">
        <v>6</v>
      </c>
      <c r="B14" s="5" t="s">
        <v>17</v>
      </c>
      <c r="C14" s="59"/>
      <c r="D14" s="59"/>
      <c r="E14" s="59">
        <f t="shared" si="0"/>
        <v>0</v>
      </c>
    </row>
    <row r="15" spans="1:13" s="9" customFormat="1" ht="17.25" hidden="1" customHeight="1">
      <c r="A15" s="36">
        <v>7</v>
      </c>
      <c r="B15" s="5" t="s">
        <v>18</v>
      </c>
      <c r="C15" s="59"/>
      <c r="D15" s="59"/>
      <c r="E15" s="59">
        <f t="shared" si="0"/>
        <v>0</v>
      </c>
    </row>
    <row r="16" spans="1:13" s="9" customFormat="1" ht="17.25" hidden="1" customHeight="1">
      <c r="A16" s="36">
        <v>8</v>
      </c>
      <c r="B16" s="5" t="s">
        <v>19</v>
      </c>
      <c r="C16" s="59"/>
      <c r="D16" s="59"/>
      <c r="E16" s="59">
        <f t="shared" si="0"/>
        <v>0</v>
      </c>
    </row>
    <row r="17" spans="1:12" s="9" customFormat="1" ht="17.25" customHeight="1">
      <c r="A17" s="36">
        <v>3</v>
      </c>
      <c r="B17" s="5" t="s">
        <v>56</v>
      </c>
      <c r="C17" s="59">
        <v>301</v>
      </c>
      <c r="D17" s="59">
        <v>301</v>
      </c>
      <c r="E17" s="59">
        <f t="shared" si="0"/>
        <v>0</v>
      </c>
    </row>
    <row r="18" spans="1:12" s="9" customFormat="1" ht="17.25" hidden="1" customHeight="1">
      <c r="A18" s="36">
        <v>10</v>
      </c>
      <c r="B18" s="5" t="s">
        <v>22</v>
      </c>
      <c r="C18" s="59"/>
      <c r="D18" s="59"/>
      <c r="E18" s="59">
        <f t="shared" si="0"/>
        <v>0</v>
      </c>
    </row>
    <row r="19" spans="1:12" s="9" customFormat="1" ht="17.25" customHeight="1">
      <c r="A19" s="36">
        <v>4</v>
      </c>
      <c r="B19" s="5" t="s">
        <v>57</v>
      </c>
      <c r="C19" s="59"/>
      <c r="D19" s="59">
        <v>52</v>
      </c>
      <c r="E19" s="59">
        <f>D19-C19</f>
        <v>52</v>
      </c>
    </row>
    <row r="20" spans="1:12" s="9" customFormat="1" ht="17.25" hidden="1" customHeight="1">
      <c r="A20" s="36">
        <v>12</v>
      </c>
      <c r="B20" s="5"/>
      <c r="C20" s="59"/>
      <c r="D20" s="59"/>
      <c r="E20" s="59">
        <f t="shared" si="0"/>
        <v>0</v>
      </c>
      <c r="F20" s="35"/>
    </row>
    <row r="21" spans="1:12" s="9" customFormat="1" ht="43.5" customHeight="1">
      <c r="A21" s="55" t="s">
        <v>48</v>
      </c>
      <c r="B21" s="56" t="s">
        <v>58</v>
      </c>
      <c r="C21" s="57">
        <f>C22+C47</f>
        <v>24463.9</v>
      </c>
      <c r="D21" s="57">
        <f>D22+D47</f>
        <v>22671.8</v>
      </c>
      <c r="E21" s="57">
        <f t="shared" si="0"/>
        <v>-1792.1000000000022</v>
      </c>
    </row>
    <row r="22" spans="1:12" s="9" customFormat="1" ht="18" customHeight="1">
      <c r="A22" s="55" t="s">
        <v>59</v>
      </c>
      <c r="B22" s="56" t="s">
        <v>60</v>
      </c>
      <c r="C22" s="57">
        <f>SUM(C23,C26:C32,C36:C44,C46:C46)</f>
        <v>24463.9</v>
      </c>
      <c r="D22" s="57">
        <f>SUM(D23,D26:D32,D36:D44,D46:D46)</f>
        <v>22631.8</v>
      </c>
      <c r="E22" s="57">
        <f t="shared" si="0"/>
        <v>-1832.1000000000022</v>
      </c>
    </row>
    <row r="23" spans="1:12" s="9" customFormat="1" ht="18" customHeight="1">
      <c r="A23" s="36">
        <v>1</v>
      </c>
      <c r="B23" s="2" t="s">
        <v>26</v>
      </c>
      <c r="C23" s="59">
        <v>14623</v>
      </c>
      <c r="D23" s="59">
        <f>14071.5-478.6</f>
        <v>13592.9</v>
      </c>
      <c r="E23" s="59">
        <f t="shared" si="0"/>
        <v>-1030.1000000000004</v>
      </c>
      <c r="I23" s="58"/>
      <c r="L23" s="58"/>
    </row>
    <row r="24" spans="1:12" s="9" customFormat="1" ht="18" hidden="1" customHeight="1">
      <c r="A24" s="44">
        <v>1.1000000000000001</v>
      </c>
      <c r="B24" s="4" t="s">
        <v>27</v>
      </c>
      <c r="C24" s="59"/>
      <c r="D24" s="59"/>
      <c r="E24" s="59">
        <f t="shared" si="0"/>
        <v>0</v>
      </c>
    </row>
    <row r="25" spans="1:12" s="9" customFormat="1" ht="18" hidden="1" customHeight="1">
      <c r="A25" s="44">
        <v>1.2</v>
      </c>
      <c r="B25" s="4" t="s">
        <v>28</v>
      </c>
      <c r="C25" s="60"/>
      <c r="D25" s="60"/>
      <c r="E25" s="59">
        <f t="shared" si="0"/>
        <v>0</v>
      </c>
    </row>
    <row r="26" spans="1:12" s="9" customFormat="1" ht="18" customHeight="1">
      <c r="A26" s="36">
        <v>2</v>
      </c>
      <c r="B26" s="2" t="s">
        <v>29</v>
      </c>
      <c r="C26" s="59">
        <v>4339.1000000000004</v>
      </c>
      <c r="D26" s="59">
        <v>3826.6</v>
      </c>
      <c r="E26" s="59">
        <f t="shared" si="0"/>
        <v>-512.50000000000045</v>
      </c>
    </row>
    <row r="27" spans="1:12" s="9" customFormat="1" ht="18" customHeight="1">
      <c r="A27" s="36">
        <v>3</v>
      </c>
      <c r="B27" s="2" t="s">
        <v>30</v>
      </c>
      <c r="C27" s="59">
        <v>1089.9000000000001</v>
      </c>
      <c r="D27" s="59">
        <f>1600.8-576.3+59.5+0.5</f>
        <v>1084.5</v>
      </c>
      <c r="E27" s="59">
        <f t="shared" si="0"/>
        <v>-5.4000000000000909</v>
      </c>
      <c r="G27" s="58"/>
    </row>
    <row r="28" spans="1:12" s="9" customFormat="1" ht="18" customHeight="1">
      <c r="A28" s="36">
        <v>4</v>
      </c>
      <c r="B28" s="2" t="s">
        <v>31</v>
      </c>
      <c r="C28" s="59">
        <v>857.2</v>
      </c>
      <c r="D28" s="59">
        <v>920.1</v>
      </c>
      <c r="E28" s="59">
        <f t="shared" si="0"/>
        <v>62.899999999999977</v>
      </c>
      <c r="I28" s="58"/>
    </row>
    <row r="29" spans="1:12" s="9" customFormat="1" ht="18" customHeight="1">
      <c r="A29" s="36">
        <v>5</v>
      </c>
      <c r="B29" s="2" t="s">
        <v>32</v>
      </c>
      <c r="C29" s="59">
        <v>80.7</v>
      </c>
      <c r="D29" s="59">
        <v>71.099999999999994</v>
      </c>
      <c r="E29" s="59">
        <f t="shared" si="0"/>
        <v>-9.6000000000000085</v>
      </c>
      <c r="G29" s="58"/>
    </row>
    <row r="30" spans="1:12" s="9" customFormat="1" ht="16.5" customHeight="1">
      <c r="A30" s="36">
        <v>6</v>
      </c>
      <c r="B30" s="2" t="s">
        <v>33</v>
      </c>
      <c r="C30" s="59">
        <v>14.8</v>
      </c>
      <c r="D30" s="59">
        <v>39.6</v>
      </c>
      <c r="E30" s="59">
        <f t="shared" si="0"/>
        <v>24.8</v>
      </c>
      <c r="F30" s="61"/>
      <c r="G30" s="61"/>
      <c r="H30" s="61"/>
    </row>
    <row r="31" spans="1:12" s="9" customFormat="1" ht="17.25">
      <c r="A31" s="36">
        <v>7</v>
      </c>
      <c r="B31" s="2" t="s">
        <v>34</v>
      </c>
      <c r="C31" s="59">
        <v>5</v>
      </c>
      <c r="D31" s="59"/>
      <c r="E31" s="59">
        <f t="shared" si="0"/>
        <v>-5</v>
      </c>
      <c r="G31" s="61"/>
    </row>
    <row r="32" spans="1:12" s="9" customFormat="1" ht="17.25">
      <c r="A32" s="36">
        <v>8</v>
      </c>
      <c r="B32" s="2" t="s">
        <v>35</v>
      </c>
      <c r="C32" s="59">
        <f>SUM(C33:C35)</f>
        <v>81.3</v>
      </c>
      <c r="D32" s="59">
        <f>SUM(D33:D35)</f>
        <v>78.400000000000006</v>
      </c>
      <c r="E32" s="59">
        <f t="shared" si="0"/>
        <v>-2.8999999999999915</v>
      </c>
    </row>
    <row r="33" spans="1:7" s="8" customFormat="1" ht="17.25">
      <c r="A33" s="44">
        <v>8.1</v>
      </c>
      <c r="B33" s="4" t="s">
        <v>36</v>
      </c>
      <c r="C33" s="60">
        <v>38.4</v>
      </c>
      <c r="D33" s="60">
        <f>24+14.4</f>
        <v>38.4</v>
      </c>
      <c r="E33" s="60">
        <f t="shared" si="0"/>
        <v>0</v>
      </c>
      <c r="F33" s="62"/>
    </row>
    <row r="34" spans="1:7" s="9" customFormat="1" ht="17.25">
      <c r="A34" s="44">
        <v>8.1999999999999993</v>
      </c>
      <c r="B34" s="4" t="s">
        <v>37</v>
      </c>
      <c r="C34" s="60">
        <v>4.5</v>
      </c>
      <c r="D34" s="60">
        <v>1.6</v>
      </c>
      <c r="E34" s="60">
        <f t="shared" si="0"/>
        <v>-2.9</v>
      </c>
    </row>
    <row r="35" spans="1:7" s="9" customFormat="1" ht="18" customHeight="1">
      <c r="A35" s="44">
        <v>8.3000000000000007</v>
      </c>
      <c r="B35" s="4" t="s">
        <v>38</v>
      </c>
      <c r="C35" s="60">
        <v>38.4</v>
      </c>
      <c r="D35" s="60">
        <f>24+14.4</f>
        <v>38.4</v>
      </c>
      <c r="E35" s="60">
        <f t="shared" si="0"/>
        <v>0</v>
      </c>
    </row>
    <row r="36" spans="1:7" s="9" customFormat="1" ht="18" customHeight="1">
      <c r="A36" s="36">
        <v>9</v>
      </c>
      <c r="B36" s="2" t="s">
        <v>39</v>
      </c>
      <c r="C36" s="59">
        <v>441</v>
      </c>
      <c r="D36" s="59">
        <f>96.7+99.5</f>
        <v>196.2</v>
      </c>
      <c r="E36" s="59">
        <f t="shared" si="0"/>
        <v>-244.8</v>
      </c>
    </row>
    <row r="37" spans="1:7" s="9" customFormat="1" ht="18" customHeight="1">
      <c r="A37" s="36">
        <v>10</v>
      </c>
      <c r="B37" s="2" t="s">
        <v>40</v>
      </c>
      <c r="C37" s="59">
        <v>35</v>
      </c>
      <c r="D37" s="59">
        <v>30</v>
      </c>
      <c r="E37" s="59">
        <f t="shared" si="0"/>
        <v>-5</v>
      </c>
    </row>
    <row r="38" spans="1:7" s="9" customFormat="1" ht="18" customHeight="1">
      <c r="A38" s="36">
        <v>11</v>
      </c>
      <c r="B38" s="3" t="s">
        <v>41</v>
      </c>
      <c r="C38" s="59"/>
      <c r="D38" s="59">
        <v>70</v>
      </c>
      <c r="E38" s="59">
        <f t="shared" si="0"/>
        <v>70</v>
      </c>
    </row>
    <row r="39" spans="1:7" s="9" customFormat="1" ht="16.5" customHeight="1">
      <c r="A39" s="36">
        <v>12</v>
      </c>
      <c r="B39" s="2" t="s">
        <v>42</v>
      </c>
      <c r="C39" s="59">
        <v>60</v>
      </c>
      <c r="D39" s="59">
        <v>60</v>
      </c>
      <c r="E39" s="59">
        <f t="shared" si="0"/>
        <v>0</v>
      </c>
    </row>
    <row r="40" spans="1:7" s="9" customFormat="1" ht="18" customHeight="1">
      <c r="A40" s="36">
        <v>13</v>
      </c>
      <c r="B40" s="2" t="s">
        <v>43</v>
      </c>
      <c r="C40" s="59">
        <v>33.4</v>
      </c>
      <c r="D40" s="59">
        <f>68.1+13.4</f>
        <v>81.5</v>
      </c>
      <c r="E40" s="59">
        <f t="shared" si="0"/>
        <v>48.1</v>
      </c>
    </row>
    <row r="41" spans="1:7" s="9" customFormat="1" ht="18" customHeight="1">
      <c r="A41" s="36">
        <v>14</v>
      </c>
      <c r="B41" s="2" t="s">
        <v>44</v>
      </c>
      <c r="C41" s="59">
        <v>480</v>
      </c>
      <c r="D41" s="59">
        <v>528</v>
      </c>
      <c r="E41" s="59">
        <f t="shared" si="0"/>
        <v>48</v>
      </c>
    </row>
    <row r="42" spans="1:7" s="9" customFormat="1" ht="18" customHeight="1">
      <c r="A42" s="36">
        <v>15</v>
      </c>
      <c r="B42" s="2" t="s">
        <v>45</v>
      </c>
      <c r="C42" s="59">
        <v>831.8</v>
      </c>
      <c r="D42" s="59">
        <v>561.20000000000005</v>
      </c>
      <c r="E42" s="59">
        <f t="shared" si="0"/>
        <v>-270.59999999999991</v>
      </c>
      <c r="G42" s="58"/>
    </row>
    <row r="43" spans="1:7" s="9" customFormat="1" ht="18" customHeight="1">
      <c r="A43" s="36">
        <v>16</v>
      </c>
      <c r="B43" s="2" t="s">
        <v>46</v>
      </c>
      <c r="C43" s="59">
        <v>10</v>
      </c>
      <c r="D43" s="59">
        <v>10</v>
      </c>
      <c r="E43" s="59">
        <f t="shared" si="0"/>
        <v>0</v>
      </c>
    </row>
    <row r="44" spans="1:7" s="9" customFormat="1" ht="18" customHeight="1">
      <c r="A44" s="36">
        <v>17</v>
      </c>
      <c r="B44" s="3" t="s">
        <v>61</v>
      </c>
      <c r="C44" s="59">
        <f>SUM(C45:C45)</f>
        <v>10</v>
      </c>
      <c r="D44" s="59">
        <f>SUM(D45:D45)</f>
        <v>10</v>
      </c>
      <c r="E44" s="59">
        <f t="shared" si="0"/>
        <v>0</v>
      </c>
    </row>
    <row r="45" spans="1:7" s="9" customFormat="1" ht="15" customHeight="1">
      <c r="A45" s="36">
        <v>17.100000000000001</v>
      </c>
      <c r="B45" s="63" t="s">
        <v>62</v>
      </c>
      <c r="C45" s="60">
        <v>10</v>
      </c>
      <c r="D45" s="60">
        <v>10</v>
      </c>
      <c r="E45" s="59">
        <f>D45-C45</f>
        <v>0</v>
      </c>
    </row>
    <row r="46" spans="1:7" s="9" customFormat="1" ht="18" customHeight="1">
      <c r="A46" s="36">
        <v>18</v>
      </c>
      <c r="B46" s="3" t="s">
        <v>63</v>
      </c>
      <c r="C46" s="59">
        <v>1471.7</v>
      </c>
      <c r="D46" s="59">
        <v>1471.7</v>
      </c>
      <c r="E46" s="59">
        <f t="shared" si="0"/>
        <v>0</v>
      </c>
    </row>
    <row r="47" spans="1:7" s="9" customFormat="1" ht="18" customHeight="1">
      <c r="A47" s="55" t="s">
        <v>64</v>
      </c>
      <c r="B47" s="56" t="s">
        <v>65</v>
      </c>
      <c r="C47" s="57">
        <f>C48</f>
        <v>0</v>
      </c>
      <c r="D47" s="57">
        <f>D48</f>
        <v>40</v>
      </c>
      <c r="E47" s="57">
        <f t="shared" si="0"/>
        <v>40</v>
      </c>
    </row>
    <row r="48" spans="1:7" s="9" customFormat="1" ht="18" customHeight="1">
      <c r="A48" s="64">
        <v>1</v>
      </c>
      <c r="B48" s="7" t="s">
        <v>66</v>
      </c>
      <c r="C48" s="59">
        <f>SUM(C49:C49)</f>
        <v>0</v>
      </c>
      <c r="D48" s="59">
        <f>SUM(D49:D49)</f>
        <v>40</v>
      </c>
      <c r="E48" s="59">
        <f t="shared" si="0"/>
        <v>40</v>
      </c>
    </row>
    <row r="49" spans="1:10" s="9" customFormat="1" ht="18" customHeight="1">
      <c r="A49" s="65">
        <v>1.6</v>
      </c>
      <c r="B49" s="6" t="s">
        <v>70</v>
      </c>
      <c r="C49" s="60"/>
      <c r="D49" s="60">
        <v>40</v>
      </c>
      <c r="E49" s="60">
        <f>D49-C49</f>
        <v>40</v>
      </c>
      <c r="F49" s="35"/>
    </row>
    <row r="50" spans="1:10" s="8" customFormat="1" ht="43.5" customHeight="1">
      <c r="A50" s="55" t="s">
        <v>67</v>
      </c>
      <c r="B50" s="56" t="s">
        <v>68</v>
      </c>
      <c r="C50" s="57">
        <f>C7+C8-C21</f>
        <v>0</v>
      </c>
      <c r="D50" s="57">
        <f>D7+D8-D21</f>
        <v>1556.5</v>
      </c>
      <c r="E50" s="57">
        <f t="shared" ref="E50" si="1">D50-C50</f>
        <v>1556.5</v>
      </c>
      <c r="F50" s="62"/>
      <c r="G50" s="62"/>
      <c r="I50" s="62"/>
      <c r="J50" s="6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1:E1"/>
    <mergeCell ref="A2:B2"/>
    <mergeCell ref="D2:E2"/>
    <mergeCell ref="A3:E3"/>
    <mergeCell ref="A4:E4"/>
  </mergeCells>
  <pageMargins left="0.15748031496062992" right="0.19685039370078741" top="0.23622047244094491" bottom="0.27559055118110237" header="0.15748031496062992" footer="0.19685039370078741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Sargis</dc:creator>
  <cp:lastModifiedBy>rosa.abrahamyan</cp:lastModifiedBy>
  <cp:lastPrinted>2018-07-06T11:16:24Z</cp:lastPrinted>
  <dcterms:created xsi:type="dcterms:W3CDTF">2006-09-16T00:00:00Z</dcterms:created>
  <dcterms:modified xsi:type="dcterms:W3CDTF">2018-11-05T07:36:51Z</dcterms:modified>
</cp:coreProperties>
</file>